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<sst xmlns="http://schemas.openxmlformats.org/spreadsheetml/2006/main" count="88" uniqueCount="75">
  <si>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</si>
  <si>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</si>
  <si>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北京市水利工程管理中心本级</t>
  </si>
  <si>
    <t>项目名称</t>
  </si>
  <si>
    <t>中心机关财务集中核算管理系统运行保障项目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</si>
  <si>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</si>
  <si>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</si>
  <si>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</si>
  <si>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</si>
  <si>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</si>
  <si>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</si>
  <si>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</si>
  <si>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</si>
  <si>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</si>
  <si>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</si>
  <si>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</si>
  <si>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</si>
  <si>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</si>
  <si>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</si>
  <si>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</si>
  <si>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</si>
  <si>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</si>
  <si>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</si>
  <si>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通过统筹实施财务管理平台，市水利中心及分支机构各项经济活动合法合规、流程明确、标准统一，加强财务管理水平，使单位运行效率有效提升。</t>
  </si>
  <si>
    <t>项目完成了水利中心财务管理平台搭建、系统运行维护、业务模块升级改造等工作。系统数据定期备份，系统故障及时修复。通过信息化服务，推进水利中心财务领域信息化建设，进一步提高工作效率，提升财务管理能力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</si>
  <si>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</si>
  <si>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</si>
  <si>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</si>
  <si>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</si>
  <si>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</si>
  <si>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</si>
  <si>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</si>
  <si>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</si>
  <si>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</si>
  <si>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指标1：软件维护数量</t>
  </si>
  <si>
    <t>≥1套</t>
  </si>
  <si>
    <t>1套</t>
  </si>
  <si>
    <t>质量
指标</t>
  </si>
  <si>
    <t>指标1：故障响应率</t>
  </si>
  <si>
    <t>=100%</t>
  </si>
  <si>
    <t>指标2：运行维护及时响应率</t>
  </si>
  <si>
    <t>时效
指标</t>
  </si>
  <si>
    <t>指标1：系统故障修复响应时间</t>
  </si>
  <si>
    <t>≤2小时</t>
  </si>
  <si>
    <t>≤2.5小时</t>
  </si>
  <si>
    <t>新增功能模块，涉及系统更新改造。在调试过程中，故障修复响应时间较长。今后将进一步缩短响应时间。</t>
  </si>
  <si>
    <t>指标2：系统运行维护响应时间</t>
  </si>
  <si>
    <t>≤0.5小时</t>
  </si>
  <si>
    <t>成本指标</t>
  </si>
  <si>
    <t>经济
成本
指标</t>
  </si>
  <si>
    <t>指标1：项目总成本</t>
  </si>
  <si>
    <t>≤42.050226万元</t>
  </si>
  <si>
    <t>42.050226万元</t>
  </si>
  <si>
    <t>指标2：业务服务成本</t>
  </si>
  <si>
    <t>≤22.56385万元</t>
  </si>
  <si>
    <t>22.56385万元</t>
  </si>
  <si>
    <t>指标3：改造服务成本</t>
  </si>
  <si>
    <t>≤19.486376万元</t>
  </si>
  <si>
    <t>19.486376万元</t>
  </si>
  <si>
    <t>效益
指标</t>
  </si>
  <si>
    <t>经济效益指标</t>
  </si>
  <si>
    <t>无</t>
  </si>
  <si>
    <t>社会效益指标</t>
  </si>
  <si>
    <t>指标1：系统平稳运行，业务正常开展</t>
  </si>
  <si>
    <t>优</t>
  </si>
  <si>
    <t>良</t>
  </si>
  <si>
    <t>新增功能模块，涉及系统更新改造。在调试过程中，存在运行不稳定等情况。未来将优化系统功能，持续开展系统维护工作，保障业务正常开展。</t>
  </si>
  <si>
    <t>指标2：系统使用率</t>
  </si>
  <si>
    <t>生态效益指标</t>
  </si>
  <si>
    <t>可持续影响指标</t>
  </si>
  <si>
    <t>满意度指标</t>
  </si>
  <si>
    <t>服务对象满意度指标</t>
  </si>
  <si>
    <t>指标1：使用单位满意度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</si>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</sst>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0" fontId="1" fillId="0" borderId="1" xfId="3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view="pageBreakPreview" zoomScale="115" zoomScaleNormal="100" topLeftCell="A22" workbookViewId="0">
      <selection activeCell="L8" sqref="L8:M9"/>
    </sheetView>
  </sheetViews>
  <sheetFormatPr defaultColWidth="9" defaultRowHeight="14"/>
  <cols>
    <col min="1" max="1" width="5.12727272727273" customWidth="1"/>
    <col min="2" max="2" width="6" customWidth="1"/>
    <col min="3" max="3" width="7.72727272727273" customWidth="1"/>
    <col min="4" max="4" width="10.1090909090909" customWidth="1"/>
    <col min="5" max="5" width="10" customWidth="1"/>
    <col min="6" max="6" width="7.37272727272727" customWidth="1"/>
    <col min="7" max="7" width="10.5" customWidth="1"/>
    <col min="8" max="8" width="11.5" customWidth="1"/>
    <col min="9" max="9" width="5" customWidth="1"/>
    <col min="10" max="10" width="4.54545454545455" customWidth="1"/>
    <col min="11" max="11" width="3.90909090909091" customWidth="1"/>
    <col min="12" max="12" width="4" customWidth="1"/>
    <col min="13" max="13" width="4.90909090909091" customWidth="1"/>
    <col min="14" max="14" width="16.5181818181818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 t="s">
        <v>2</v>
      </c>
      <c r="E2" s="3"/>
      <c r="F2" s="3"/>
      <c r="G2" s="3"/>
      <c r="J2" s="17"/>
      <c r="K2" s="17"/>
      <c r="L2" s="17"/>
      <c r="M2" s="17"/>
      <c r="N2" s="17"/>
    </row>
    <row r="3" ht="15" customHeight="1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7">
        <v>42.28681</v>
      </c>
      <c r="F6" s="7">
        <v>42.050226</v>
      </c>
      <c r="G6" s="7"/>
      <c r="H6" s="7">
        <v>42.050226</v>
      </c>
      <c r="I6" s="7"/>
      <c r="J6" s="4">
        <v>10</v>
      </c>
      <c r="K6" s="4"/>
      <c r="L6" s="18">
        <f t="shared" ref="L6:L9" si="0">ROUND(H6/F6,4)</f>
        <v>1</v>
      </c>
      <c r="M6" s="18"/>
      <c r="N6" s="4">
        <f>ROUND(J6*L6,2)</f>
        <v>10</v>
      </c>
    </row>
    <row r="7" ht="24" customHeight="1" spans="1:14">
      <c r="A7" s="4"/>
      <c r="B7" s="4"/>
      <c r="C7" s="4" t="s">
        <v>16</v>
      </c>
      <c r="D7" s="4"/>
      <c r="E7" s="7">
        <v>42.28681</v>
      </c>
      <c r="F7" s="7">
        <v>42.050226</v>
      </c>
      <c r="G7" s="7"/>
      <c r="H7" s="7">
        <v>42.050226</v>
      </c>
      <c r="I7" s="7"/>
      <c r="J7" s="4" t="s">
        <v>17</v>
      </c>
      <c r="K7" s="4"/>
      <c r="L7" s="18">
        <f t="shared" si="0"/>
        <v>1</v>
      </c>
      <c r="M7" s="18"/>
      <c r="N7" s="4" t="s">
        <v>17</v>
      </c>
    </row>
    <row r="8" ht="24" customHeight="1" spans="1:14">
      <c r="A8" s="4"/>
      <c r="B8" s="4"/>
      <c r="C8" s="4" t="s">
        <v>18</v>
      </c>
      <c r="D8" s="4"/>
      <c r="E8" s="7"/>
      <c r="F8" s="7"/>
      <c r="G8" s="7"/>
      <c r="H8" s="7"/>
      <c r="I8" s="7"/>
      <c r="J8" s="4" t="s">
        <v>17</v>
      </c>
      <c r="K8" s="4"/>
      <c r="L8" s="18"/>
      <c r="M8" s="18"/>
      <c r="N8" s="4" t="s">
        <v>17</v>
      </c>
    </row>
    <row r="9" ht="24" customHeight="1" spans="1:14">
      <c r="A9" s="4"/>
      <c r="B9" s="4"/>
      <c r="C9" s="4" t="s">
        <v>19</v>
      </c>
      <c r="D9" s="4"/>
      <c r="E9" s="7"/>
      <c r="F9" s="7"/>
      <c r="G9" s="7"/>
      <c r="H9" s="7"/>
      <c r="I9" s="7"/>
      <c r="J9" s="4" t="s">
        <v>17</v>
      </c>
      <c r="K9" s="4"/>
      <c r="L9" s="18"/>
      <c r="M9" s="18"/>
      <c r="N9" s="4" t="s">
        <v>17</v>
      </c>
    </row>
    <row r="10" ht="17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89" customHeight="1" spans="1:14">
      <c r="A11" s="4"/>
      <c r="B11" s="6" t="s">
        <v>23</v>
      </c>
      <c r="C11" s="6"/>
      <c r="D11" s="6"/>
      <c r="E11" s="6"/>
      <c r="F11" s="6"/>
      <c r="G11" s="6"/>
      <c r="H11" s="6" t="s">
        <v>24</v>
      </c>
      <c r="I11" s="6"/>
      <c r="J11" s="6"/>
      <c r="K11" s="6"/>
      <c r="L11" s="6"/>
      <c r="M11" s="6"/>
      <c r="N11" s="6"/>
    </row>
    <row r="12" ht="41" customHeight="1" spans="1:14">
      <c r="A12" s="8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28" spans="1:14">
      <c r="A13" s="8"/>
      <c r="B13" s="9" t="s">
        <v>32</v>
      </c>
      <c r="C13" s="4" t="s">
        <v>33</v>
      </c>
      <c r="D13" s="10" t="s">
        <v>34</v>
      </c>
      <c r="E13" s="10"/>
      <c r="F13" s="10"/>
      <c r="G13" s="4" t="s">
        <v>35</v>
      </c>
      <c r="H13" s="11" t="s">
        <v>36</v>
      </c>
      <c r="I13" s="4">
        <v>5</v>
      </c>
      <c r="J13" s="4"/>
      <c r="K13" s="4">
        <v>5</v>
      </c>
      <c r="L13" s="4"/>
      <c r="M13" s="4"/>
      <c r="N13" s="4"/>
    </row>
    <row r="14" ht="22" customHeight="1" spans="1:14">
      <c r="A14" s="8"/>
      <c r="B14" s="12"/>
      <c r="C14" s="4" t="s">
        <v>37</v>
      </c>
      <c r="D14" s="10" t="s">
        <v>38</v>
      </c>
      <c r="E14" s="10"/>
      <c r="F14" s="10"/>
      <c r="G14" s="13" t="s">
        <v>39</v>
      </c>
      <c r="H14" s="14">
        <v>1</v>
      </c>
      <c r="I14" s="4">
        <v>15</v>
      </c>
      <c r="J14" s="4"/>
      <c r="K14" s="4">
        <v>15</v>
      </c>
      <c r="L14" s="4"/>
      <c r="M14" s="4"/>
      <c r="N14" s="4"/>
    </row>
    <row r="15" ht="22" customHeight="1" spans="1:14">
      <c r="A15" s="8"/>
      <c r="B15" s="12"/>
      <c r="C15" s="4"/>
      <c r="D15" s="10" t="s">
        <v>40</v>
      </c>
      <c r="E15" s="10"/>
      <c r="F15" s="10"/>
      <c r="G15" s="13" t="s">
        <v>39</v>
      </c>
      <c r="H15" s="14">
        <v>1</v>
      </c>
      <c r="I15" s="4">
        <v>15</v>
      </c>
      <c r="J15" s="4"/>
      <c r="K15" s="4">
        <v>15</v>
      </c>
      <c r="L15" s="4"/>
      <c r="M15" s="4"/>
      <c r="N15" s="4"/>
    </row>
    <row r="16" ht="77" customHeight="1" spans="1:14">
      <c r="A16" s="8"/>
      <c r="B16" s="12"/>
      <c r="C16" s="4" t="s">
        <v>41</v>
      </c>
      <c r="D16" s="10" t="s">
        <v>42</v>
      </c>
      <c r="E16" s="10"/>
      <c r="F16" s="10"/>
      <c r="G16" s="4" t="s">
        <v>43</v>
      </c>
      <c r="H16" s="11" t="s">
        <v>44</v>
      </c>
      <c r="I16" s="4">
        <v>10</v>
      </c>
      <c r="J16" s="4"/>
      <c r="K16" s="4">
        <v>8</v>
      </c>
      <c r="L16" s="4"/>
      <c r="M16" s="6" t="s">
        <v>45</v>
      </c>
      <c r="N16" s="6"/>
    </row>
    <row r="17" ht="22" customHeight="1" spans="1:14">
      <c r="A17" s="8"/>
      <c r="B17" s="12"/>
      <c r="C17" s="4"/>
      <c r="D17" s="10" t="s">
        <v>46</v>
      </c>
      <c r="E17" s="10"/>
      <c r="F17" s="10"/>
      <c r="G17" s="4" t="s">
        <v>47</v>
      </c>
      <c r="H17" s="11" t="s">
        <v>47</v>
      </c>
      <c r="I17" s="4">
        <v>10</v>
      </c>
      <c r="J17" s="4"/>
      <c r="K17" s="4">
        <v>10</v>
      </c>
      <c r="L17" s="4"/>
      <c r="M17" s="4"/>
      <c r="N17" s="4"/>
    </row>
    <row r="18" ht="42" spans="1:14">
      <c r="A18" s="8"/>
      <c r="B18" s="9" t="s">
        <v>48</v>
      </c>
      <c r="C18" s="4" t="s">
        <v>49</v>
      </c>
      <c r="D18" s="10" t="s">
        <v>50</v>
      </c>
      <c r="E18" s="10"/>
      <c r="F18" s="10"/>
      <c r="G18" s="4" t="s">
        <v>51</v>
      </c>
      <c r="H18" s="11" t="s">
        <v>52</v>
      </c>
      <c r="I18" s="4">
        <v>1</v>
      </c>
      <c r="J18" s="4"/>
      <c r="K18" s="4">
        <v>1</v>
      </c>
      <c r="L18" s="4"/>
      <c r="M18" s="4"/>
      <c r="N18" s="4"/>
    </row>
    <row r="19" ht="42" spans="1:14">
      <c r="A19" s="8"/>
      <c r="B19" s="12"/>
      <c r="C19" s="4"/>
      <c r="D19" s="10" t="s">
        <v>53</v>
      </c>
      <c r="E19" s="10"/>
      <c r="F19" s="10"/>
      <c r="G19" s="4" t="s">
        <v>54</v>
      </c>
      <c r="H19" s="11" t="s">
        <v>55</v>
      </c>
      <c r="I19" s="4">
        <v>2</v>
      </c>
      <c r="J19" s="4"/>
      <c r="K19" s="4">
        <v>2</v>
      </c>
      <c r="L19" s="4"/>
      <c r="M19" s="4"/>
      <c r="N19" s="4"/>
    </row>
    <row r="20" ht="42" spans="1:14">
      <c r="A20" s="8"/>
      <c r="B20" s="15"/>
      <c r="C20" s="4"/>
      <c r="D20" s="10" t="s">
        <v>56</v>
      </c>
      <c r="E20" s="10"/>
      <c r="F20" s="10"/>
      <c r="G20" s="4" t="s">
        <v>57</v>
      </c>
      <c r="H20" s="11" t="s">
        <v>58</v>
      </c>
      <c r="I20" s="4">
        <v>2</v>
      </c>
      <c r="J20" s="4"/>
      <c r="K20" s="4">
        <v>2</v>
      </c>
      <c r="L20" s="4"/>
      <c r="M20" s="4"/>
      <c r="N20" s="4"/>
    </row>
    <row r="21" ht="28" spans="1:14">
      <c r="A21" s="8"/>
      <c r="B21" s="4" t="s">
        <v>59</v>
      </c>
      <c r="C21" s="4" t="s">
        <v>60</v>
      </c>
      <c r="D21" s="10" t="s">
        <v>61</v>
      </c>
      <c r="E21" s="10"/>
      <c r="F21" s="10"/>
      <c r="G21" s="4"/>
      <c r="H21" s="11"/>
      <c r="I21" s="4"/>
      <c r="J21" s="4"/>
      <c r="K21" s="4"/>
      <c r="L21" s="4"/>
      <c r="M21" s="4"/>
      <c r="N21" s="4"/>
    </row>
    <row r="22" ht="99" customHeight="1" spans="1:14">
      <c r="A22" s="8"/>
      <c r="B22" s="4"/>
      <c r="C22" s="4" t="s">
        <v>62</v>
      </c>
      <c r="D22" s="10" t="s">
        <v>63</v>
      </c>
      <c r="E22" s="10"/>
      <c r="F22" s="10"/>
      <c r="G22" s="4" t="s">
        <v>64</v>
      </c>
      <c r="H22" s="4" t="s">
        <v>65</v>
      </c>
      <c r="I22" s="4">
        <v>10</v>
      </c>
      <c r="J22" s="4"/>
      <c r="K22" s="4">
        <v>8</v>
      </c>
      <c r="L22" s="4"/>
      <c r="M22" s="6" t="s">
        <v>66</v>
      </c>
      <c r="N22" s="6"/>
    </row>
    <row r="23" ht="22" customHeight="1" spans="1:14">
      <c r="A23" s="8"/>
      <c r="B23" s="4"/>
      <c r="C23" s="4"/>
      <c r="D23" s="10" t="s">
        <v>67</v>
      </c>
      <c r="E23" s="10"/>
      <c r="F23" s="10"/>
      <c r="G23" s="13" t="s">
        <v>39</v>
      </c>
      <c r="H23" s="14">
        <v>1</v>
      </c>
      <c r="I23" s="4">
        <v>10</v>
      </c>
      <c r="J23" s="4"/>
      <c r="K23" s="4">
        <v>10</v>
      </c>
      <c r="L23" s="4"/>
      <c r="M23" s="4"/>
      <c r="N23" s="4"/>
    </row>
    <row r="24" ht="28" spans="1:14">
      <c r="A24" s="8"/>
      <c r="B24" s="4"/>
      <c r="C24" s="4" t="s">
        <v>68</v>
      </c>
      <c r="D24" s="10" t="s">
        <v>61</v>
      </c>
      <c r="E24" s="10"/>
      <c r="F24" s="10"/>
      <c r="G24" s="4"/>
      <c r="H24" s="11"/>
      <c r="I24" s="4"/>
      <c r="J24" s="4"/>
      <c r="K24" s="4"/>
      <c r="L24" s="4"/>
      <c r="M24" s="4"/>
      <c r="N24" s="4"/>
    </row>
    <row r="25" ht="42" spans="1:14">
      <c r="A25" s="8"/>
      <c r="B25" s="4"/>
      <c r="C25" s="4" t="s">
        <v>69</v>
      </c>
      <c r="D25" s="10" t="s">
        <v>61</v>
      </c>
      <c r="E25" s="10"/>
      <c r="F25" s="10"/>
      <c r="G25" s="4"/>
      <c r="H25" s="11"/>
      <c r="I25" s="4"/>
      <c r="J25" s="4"/>
      <c r="K25" s="4"/>
      <c r="L25" s="4"/>
      <c r="M25" s="4"/>
      <c r="N25" s="4"/>
    </row>
    <row r="26" ht="42" spans="1:14">
      <c r="A26" s="8"/>
      <c r="B26" s="4" t="s">
        <v>70</v>
      </c>
      <c r="C26" s="4" t="s">
        <v>71</v>
      </c>
      <c r="D26" s="10" t="s">
        <v>72</v>
      </c>
      <c r="E26" s="10"/>
      <c r="F26" s="10"/>
      <c r="G26" s="4" t="s">
        <v>73</v>
      </c>
      <c r="H26" s="14">
        <v>1</v>
      </c>
      <c r="I26" s="4">
        <v>10</v>
      </c>
      <c r="J26" s="4"/>
      <c r="K26" s="4">
        <v>10</v>
      </c>
      <c r="L26" s="4"/>
      <c r="M26" s="4"/>
      <c r="N26" s="4"/>
    </row>
    <row r="27" ht="21" customHeight="1" spans="1:14">
      <c r="A27" s="16" t="s">
        <v>74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>
        <f>SUM(K13:L26,N6)</f>
        <v>96</v>
      </c>
      <c r="L27" s="16"/>
      <c r="M27" s="19"/>
      <c r="N27" s="19"/>
    </row>
  </sheetData>
  <mergeCells count="112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0:A11"/>
    <mergeCell ref="A12:A26"/>
    <mergeCell ref="B13:B17"/>
    <mergeCell ref="B18:B20"/>
    <mergeCell ref="B21:B25"/>
    <mergeCell ref="C14:C15"/>
    <mergeCell ref="C16:C17"/>
    <mergeCell ref="C18:C20"/>
    <mergeCell ref="C22:C23"/>
    <mergeCell ref="A5:B9"/>
  </mergeCells>
  <printOptions horizontalCentered="1"/>
  <pageMargins left="0.554861111111111" right="0.554861111111111" top="0.550694444444444" bottom="0.23611111111111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2022-03-23T01:44:00Z</dcterms:created>
  <dcterms:modified xsi:type="dcterms:W3CDTF">2025-08-25T10:07:31Z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